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211\Сметы\"/>
    </mc:Choice>
  </mc:AlternateContent>
  <xr:revisionPtr revIDLastSave="0" documentId="13_ncr:1_{169D4CC6-8C1A-4390-BCF0-128552D2F3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 l="1"/>
  <c r="G21" i="9" s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<sst xmlns="http://schemas.openxmlformats.org/spreadsheetml/2006/main" count="38" uniqueCount="30">
  <si>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</si>
  <si>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</si>
  <si>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</si>
  <si>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</si>
  <si>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</si>
  <si>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</si>
  <si>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</si>
  <si>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</si>
  <si>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</si>
  <si>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</si>
  <si>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</si>
  <si>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</si>
  <si>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</si>
  <si>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</si>
  <si>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</si>
  <si>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Индекс дефлятор с 2020г. к 2023г.;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</si>
  <si>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</si>
  <si>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</si>
  <si>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</si>
  <si>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</si>
  <si>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</si>
  <si>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</si>
  <si>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</si>
  <si>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</si>
  <si>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Реконструкция  мкр Восточный 1,2  КТП-5127  ВЛ-04кВ-3,0км, КТП-2420  ВЛ-04кВ  -1,493км,КТП-11011  ВЛ-04кВ-2,283км</t>
  </si>
  <si>
    <t>(1258,29*6,776)*0,73*(1,042*1,043*1,044*1,044*1,043)
(B*X)*Ки1*Ки2</t>
  </si>
  <si>
    <t>9228,15тыс.руб.</t>
  </si>
  <si>
    <t>Ки2=1,4656 02;</t>
  </si>
  <si>
    <t>Составлен(а) в текущих ценах по состоянию на 01.01.2025г.</t>
  </si>
  <si>
    <t>L_20250211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</si>
</sst>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topLeftCell="A2" zoomScaleNormal="100" workbookViewId="0">
      <selection activeCell="C8" sqref="C8:G8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0" t="s">
        <v>21</v>
      </c>
      <c r="B3" s="60"/>
      <c r="C3" s="60"/>
      <c r="D3" s="60"/>
      <c r="E3" s="60"/>
      <c r="F3" s="60"/>
      <c r="G3" s="60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2" t="s">
        <v>24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58" t="s">
        <v>0</v>
      </c>
      <c r="C6" s="58"/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59" t="s">
        <v>29</v>
      </c>
      <c r="D8" s="59"/>
      <c r="E8" s="59"/>
      <c r="F8" s="59"/>
      <c r="G8" s="59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57" t="s">
        <v>26</v>
      </c>
      <c r="D9" s="57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28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5" t="s">
        <v>1</v>
      </c>
      <c r="B12" s="55" t="s">
        <v>7</v>
      </c>
      <c r="C12" s="55" t="s">
        <v>6</v>
      </c>
      <c r="D12" s="55" t="s">
        <v>5</v>
      </c>
      <c r="E12" s="55" t="s">
        <v>4</v>
      </c>
      <c r="F12" s="53" t="s">
        <v>8</v>
      </c>
      <c r="G12" s="53" t="s">
        <v>9</v>
      </c>
    </row>
    <row r="13" spans="1:15" ht="36.75" customHeight="1" x14ac:dyDescent="0.2">
      <c r="A13" s="56"/>
      <c r="B13" s="56"/>
      <c r="C13" s="56"/>
      <c r="D13" s="56"/>
      <c r="E13" s="56"/>
      <c r="F13" s="54"/>
      <c r="G13" s="54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1" t="s">
        <v>10</v>
      </c>
      <c r="B15" s="62"/>
      <c r="C15" s="62"/>
      <c r="D15" s="62"/>
      <c r="E15" s="62"/>
      <c r="F15" s="62"/>
      <c r="G15" s="62"/>
    </row>
    <row r="16" spans="1:15" s="31" customFormat="1" ht="178.15" customHeight="1" x14ac:dyDescent="0.2">
      <c r="A16" s="32">
        <v>1</v>
      </c>
      <c r="B16" s="47" t="s">
        <v>23</v>
      </c>
      <c r="C16" s="33" t="s">
        <v>22</v>
      </c>
      <c r="D16" s="32" t="s">
        <v>11</v>
      </c>
      <c r="E16" s="34">
        <v>6.7759999999999998</v>
      </c>
      <c r="F16" s="35" t="s">
        <v>25</v>
      </c>
      <c r="G16" s="35">
        <f>(1258.29*6.7763)*0.73*(1.042*1.043*1.044*1.044*1.043)</f>
        <v>7690.1279054770512</v>
      </c>
    </row>
    <row r="17" spans="1:7" s="31" customFormat="1" outlineLevel="1" x14ac:dyDescent="0.2">
      <c r="A17" s="36" t="s">
        <v>12</v>
      </c>
      <c r="B17" s="51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1"/>
      <c r="C18" s="37" t="s">
        <v>15</v>
      </c>
      <c r="D18" s="36" t="s">
        <v>12</v>
      </c>
      <c r="E18" s="38"/>
      <c r="F18" s="39" t="s">
        <v>27</v>
      </c>
      <c r="G18" s="39"/>
    </row>
    <row r="19" spans="1:7" s="31" customFormat="1" x14ac:dyDescent="0.2">
      <c r="A19" s="32" t="s">
        <v>12</v>
      </c>
      <c r="B19" s="49" t="s">
        <v>16</v>
      </c>
      <c r="C19" s="50"/>
      <c r="D19" s="50"/>
      <c r="E19" s="50"/>
      <c r="F19" s="50"/>
      <c r="G19" s="40">
        <f>G16</f>
        <v>7690.1279054770512</v>
      </c>
    </row>
    <row r="20" spans="1:7" s="31" customFormat="1" x14ac:dyDescent="0.2">
      <c r="A20" s="32" t="s">
        <v>12</v>
      </c>
      <c r="B20" s="49" t="s">
        <v>17</v>
      </c>
      <c r="C20" s="50"/>
      <c r="D20" s="50"/>
      <c r="E20" s="50"/>
      <c r="F20" s="50"/>
      <c r="G20" s="40"/>
    </row>
    <row r="21" spans="1:7" s="31" customFormat="1" x14ac:dyDescent="0.2">
      <c r="A21" s="32" t="s">
        <v>12</v>
      </c>
      <c r="B21" s="47" t="s">
        <v>18</v>
      </c>
      <c r="C21" s="48"/>
      <c r="D21" s="48"/>
      <c r="E21" s="48"/>
      <c r="F21" s="48"/>
      <c r="G21" s="35">
        <f>G19</f>
        <v>7690.1279054770512</v>
      </c>
    </row>
    <row r="22" spans="1:7" s="31" customFormat="1" x14ac:dyDescent="0.2">
      <c r="A22" s="32" t="s">
        <v>12</v>
      </c>
      <c r="B22" s="47" t="s">
        <v>19</v>
      </c>
      <c r="C22" s="48"/>
      <c r="D22" s="48"/>
      <c r="E22" s="48"/>
      <c r="F22" s="48"/>
      <c r="G22" s="35">
        <f>G21*0.2</f>
        <v>1538.0255810954104</v>
      </c>
    </row>
    <row r="23" spans="1:7" s="31" customFormat="1" x14ac:dyDescent="0.2">
      <c r="A23" s="32" t="s">
        <v>12</v>
      </c>
      <c r="B23" s="49" t="s">
        <v>20</v>
      </c>
      <c r="C23" s="50"/>
      <c r="D23" s="50"/>
      <c r="E23" s="50"/>
      <c r="F23" s="50"/>
      <c r="G23" s="40">
        <f>G21+G22</f>
        <v>9228.1534865724607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A3:G3"/>
    <mergeCell ref="A15:G15"/>
    <mergeCell ref="B19:F19"/>
    <mergeCell ref="B20:F20"/>
    <mergeCell ref="B21:F21"/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